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anis.kaar\Desktop\Torma teenuskeskus\"/>
    </mc:Choice>
  </mc:AlternateContent>
  <bookViews>
    <workbookView xWindow="15285" yWindow="30" windowWidth="19200" windowHeight="12795"/>
  </bookViews>
  <sheets>
    <sheet name="I etapp" sheetId="5" r:id="rId1"/>
    <sheet name="Pinnad" sheetId="4" r:id="rId2"/>
  </sheets>
  <calcPr calcId="162913"/>
</workbook>
</file>

<file path=xl/calcChain.xml><?xml version="1.0" encoding="utf-8"?>
<calcChain xmlns="http://schemas.openxmlformats.org/spreadsheetml/2006/main">
  <c r="F74" i="5" l="1"/>
  <c r="F73" i="5"/>
  <c r="F81" i="5"/>
  <c r="F49" i="5" l="1"/>
  <c r="F54" i="5"/>
  <c r="F66" i="5"/>
  <c r="F67" i="5"/>
  <c r="F68" i="5"/>
  <c r="F69" i="5"/>
  <c r="F70" i="5"/>
  <c r="F71" i="5"/>
  <c r="F72" i="5"/>
  <c r="F92" i="5"/>
  <c r="F89" i="5"/>
  <c r="F86" i="5"/>
  <c r="F84" i="5"/>
  <c r="F79" i="5"/>
  <c r="F77" i="5"/>
  <c r="F65" i="5"/>
  <c r="F63" i="5"/>
  <c r="F57" i="5"/>
  <c r="F61" i="5"/>
  <c r="F53" i="5"/>
  <c r="F51" i="5"/>
  <c r="F48" i="5"/>
  <c r="F45" i="5"/>
  <c r="F43" i="5"/>
  <c r="F41" i="5"/>
  <c r="F38" i="5"/>
  <c r="F36" i="5"/>
  <c r="F34" i="5"/>
  <c r="F30" i="5"/>
  <c r="F31" i="5"/>
  <c r="F27" i="5"/>
  <c r="F19" i="5"/>
  <c r="F23" i="5"/>
  <c r="F13" i="5"/>
  <c r="F14" i="5"/>
  <c r="F15" i="5"/>
  <c r="F16" i="5"/>
  <c r="F17" i="5"/>
  <c r="F12" i="5"/>
  <c r="F10" i="5"/>
  <c r="F94" i="5" l="1"/>
  <c r="F95" i="5" s="1"/>
  <c r="F96" i="5" s="1"/>
  <c r="F97" i="5" s="1"/>
  <c r="I31" i="4"/>
  <c r="K31" i="4"/>
  <c r="J31" i="4"/>
</calcChain>
</file>

<file path=xl/sharedStrings.xml><?xml version="1.0" encoding="utf-8"?>
<sst xmlns="http://schemas.openxmlformats.org/spreadsheetml/2006/main" count="252" uniqueCount="195">
  <si>
    <t>Kulu kirjeldus</t>
  </si>
  <si>
    <t>1</t>
  </si>
  <si>
    <t>VÄLISRAJATISED</t>
  </si>
  <si>
    <t>Ettevalmistus ja lammutus</t>
  </si>
  <si>
    <t>112</t>
  </si>
  <si>
    <t>Hoonete ja rajatiste kaitse</t>
  </si>
  <si>
    <t>Olemasolevate ehitiste ja tarindite ehitusaegne kaitse</t>
  </si>
  <si>
    <t>117</t>
  </si>
  <si>
    <t>Hoonete ja rajatiste lammutamine</t>
  </si>
  <si>
    <t>Tarindite lammutamine ja ümberpaigutamine, vaheladustamine, lammutusjäätmete kogumi8ne ja laadimine</t>
  </si>
  <si>
    <t>118</t>
  </si>
  <si>
    <t>Raadamis- ja lammutusjäätmete vedu ja utiliseerimine</t>
  </si>
  <si>
    <t>Jäätmete ja tarbematerjali äravedu, kulud ladustamispaigas</t>
  </si>
  <si>
    <t>KANDETARINDID</t>
  </si>
  <si>
    <t>Sooja-, heli- ja hüdroisolatsioon</t>
  </si>
  <si>
    <t>Vahe- ja katuslaed</t>
  </si>
  <si>
    <t>Kandvad horisontaaltarindid</t>
  </si>
  <si>
    <t>335</t>
  </si>
  <si>
    <t>Puittarindid</t>
  </si>
  <si>
    <t>RUUMITARINDID JA PINNAKATTED</t>
  </si>
  <si>
    <t>Vaheseinad</t>
  </si>
  <si>
    <t>Kohapeal ehitatavad ja elementidest paigaldatavad mittekandvad vaheseinad, sisemised voodermüüritised; karkassitarindid, plaadistus, pinnad ja heliisolat</t>
  </si>
  <si>
    <t>516</t>
  </si>
  <si>
    <t>Puit- ja kipsplaatvaheseinad</t>
  </si>
  <si>
    <t>Siseuksed</t>
  </si>
  <si>
    <t>Siseuksed koos piitade, lengide ja sulustega</t>
  </si>
  <si>
    <t>525</t>
  </si>
  <si>
    <t xml:space="preserve">Puituksed </t>
  </si>
  <si>
    <t>Siseseinte pinnakatted</t>
  </si>
  <si>
    <t>Seinte sisevoodrid ja pinnakatted koos pinnakatete valmivate sooja-, heli- ja niiskusisolatsioonid</t>
  </si>
  <si>
    <t>534</t>
  </si>
  <si>
    <t>Krohv ja tasandus</t>
  </si>
  <si>
    <t>535</t>
  </si>
  <si>
    <t>Plaatkatted</t>
  </si>
  <si>
    <t>537</t>
  </si>
  <si>
    <t>Sooja-,  heli- ja hüdroisolatsioon</t>
  </si>
  <si>
    <t>Lagede pinnakatted</t>
  </si>
  <si>
    <t>Lagede vooderdused ja katted ning ripplaed ja nendega seotud sooja-, heli- ja niiskusisolatsioonid</t>
  </si>
  <si>
    <t>543</t>
  </si>
  <si>
    <t>Lagede metall- ja plekk-katted, ripplaed</t>
  </si>
  <si>
    <t>544</t>
  </si>
  <si>
    <t>Lagede krohv ja tasandus</t>
  </si>
  <si>
    <t>546</t>
  </si>
  <si>
    <t>Lagede sooja-,  heli- ja hüdroisolatsioon</t>
  </si>
  <si>
    <t>Põrandad ja pinnakatted</t>
  </si>
  <si>
    <t>Põrandad kandetarinditel: betoonaluspõrandad; laagid koos plaadistuse ja paigaldatavate põrandatega; sooja-, heli- ja põrandakatted</t>
  </si>
  <si>
    <t>562</t>
  </si>
  <si>
    <t>Põrandatasandus</t>
  </si>
  <si>
    <t>565</t>
  </si>
  <si>
    <t>Plaatpõrandad</t>
  </si>
  <si>
    <t>567</t>
  </si>
  <si>
    <t>Lõõrid, korstnad ja küttekolded</t>
  </si>
  <si>
    <t>Ventilatsiooni ja suitsulõõrid, suitsukanalid, korstnad, ehitatavad kaminad ja ahjud</t>
  </si>
  <si>
    <t>TEHNOSÜSTEEMID</t>
  </si>
  <si>
    <t>Hoonesisesed tehnoseadmed</t>
  </si>
  <si>
    <t>Veevarustus ja kanalisatsioon</t>
  </si>
  <si>
    <t>Torustikud koos isolatsiooni ja seadmetega</t>
  </si>
  <si>
    <t>711</t>
  </si>
  <si>
    <t>Veevarustus</t>
  </si>
  <si>
    <t>712</t>
  </si>
  <si>
    <t>Kanalisatsioon</t>
  </si>
  <si>
    <t>713</t>
  </si>
  <si>
    <t>Sanitaartehnika seadmed</t>
  </si>
  <si>
    <t>Küte, ventilatsioon ja jahutus</t>
  </si>
  <si>
    <t>Agregaadid ja torustikud koos isolatsiooniga</t>
  </si>
  <si>
    <t>723</t>
  </si>
  <si>
    <t>Katlamajad, soojasõlmed, boilerid</t>
  </si>
  <si>
    <t>724</t>
  </si>
  <si>
    <t>Ventilatsiooniseadmed</t>
  </si>
  <si>
    <t>725</t>
  </si>
  <si>
    <t>Ventilatsioonitorustikud</t>
  </si>
  <si>
    <t>Tugevvoolu paigaldis</t>
  </si>
  <si>
    <t>741</t>
  </si>
  <si>
    <t>745</t>
  </si>
  <si>
    <t>Elektriküte, instsllatsioonimaterjalid</t>
  </si>
  <si>
    <t>Elektriradiaatorid, põrandaküte, pistikud, karbikud</t>
  </si>
  <si>
    <t>Nõrkvoolupaigaldis ja automaatika</t>
  </si>
  <si>
    <t>Tsentraalne ühtses süsteemis funktsioneeriv süsteem koos kaabelduse ja kõigi seadmetega</t>
  </si>
  <si>
    <t>754</t>
  </si>
  <si>
    <t>Turvasüsteemid</t>
  </si>
  <si>
    <t>EHITUSPLATSI ÜLDKULUD</t>
  </si>
  <si>
    <t>lepingust tulenevad meetmed, mida ei saa siduda üksikute tarindite või ehitise osadega</t>
  </si>
  <si>
    <t>Kulud abistavatele tegevustele</t>
  </si>
  <si>
    <t>925</t>
  </si>
  <si>
    <t>Lõplik koristamine</t>
  </si>
  <si>
    <t>HINNAPAKKUMISE TABEL</t>
  </si>
  <si>
    <t>Mõõt-ühik</t>
  </si>
  <si>
    <t>Tööde maht</t>
  </si>
  <si>
    <t>Ühiku hind</t>
  </si>
  <si>
    <t>Maksumus</t>
  </si>
  <si>
    <t>Märkused</t>
  </si>
  <si>
    <t>SISUSTUS, INVENTAR, SEADMED, SEADMED</t>
  </si>
  <si>
    <t>Elektri peajaotussüsteemid</t>
  </si>
  <si>
    <t>KÕIK KOKKU (0+1+2+3+4+5+6+7+8+9)</t>
  </si>
  <si>
    <t>m²</t>
  </si>
  <si>
    <t>Ruumide pinnatabel</t>
  </si>
  <si>
    <t>Ruumi nr</t>
  </si>
  <si>
    <t>Nimetus</t>
  </si>
  <si>
    <t>Tuulekoda</t>
  </si>
  <si>
    <t>Fuajee</t>
  </si>
  <si>
    <t>Inva WC</t>
  </si>
  <si>
    <t>WC-duširuum</t>
  </si>
  <si>
    <t>Köök-puhkeruum</t>
  </si>
  <si>
    <t>Koristusvahendite ruum</t>
  </si>
  <si>
    <t>Trepikoda</t>
  </si>
  <si>
    <t>Raamatukogu ruum</t>
  </si>
  <si>
    <t>Panipaik</t>
  </si>
  <si>
    <t>Koridor</t>
  </si>
  <si>
    <t>Duširuum</t>
  </si>
  <si>
    <t>Tuba</t>
  </si>
  <si>
    <t>El kilp, pesuladu</t>
  </si>
  <si>
    <t>WC</t>
  </si>
  <si>
    <r>
      <t>Pindala m</t>
    </r>
    <r>
      <rPr>
        <sz val="11"/>
        <color indexed="8"/>
        <rFont val="Calibri"/>
        <family val="2"/>
        <charset val="186"/>
      </rPr>
      <t>²</t>
    </r>
  </si>
  <si>
    <t>h 270</t>
  </si>
  <si>
    <t>h282</t>
  </si>
  <si>
    <t>Aken</t>
  </si>
  <si>
    <t>Sein</t>
  </si>
  <si>
    <t>Lagi</t>
  </si>
  <si>
    <t>uus sein</t>
  </si>
  <si>
    <t>lammutus</t>
  </si>
  <si>
    <t>ukseava laienda-mine</t>
  </si>
  <si>
    <t>Vaheseinte lammutamine</t>
  </si>
  <si>
    <t>Ukseavade laiendamine või lammutamine</t>
  </si>
  <si>
    <t>kmpl</t>
  </si>
  <si>
    <t>Lammutusjäätmete utiliseerimine</t>
  </si>
  <si>
    <t>Uste eemaldamine</t>
  </si>
  <si>
    <t>tk</t>
  </si>
  <si>
    <t>Põrandakatete lammutamine</t>
  </si>
  <si>
    <t>Seinakatete lammutamine</t>
  </si>
  <si>
    <t>Ukseava</t>
  </si>
  <si>
    <t>Laekatete lammutamine</t>
  </si>
  <si>
    <t>Niiskuskindlama siseukse paigaldamine</t>
  </si>
  <si>
    <t>Siseukse paigaldamine</t>
  </si>
  <si>
    <t>Piirdeliistude, suluste, lukustusega, roostevaba lävepakk, tuulduv</t>
  </si>
  <si>
    <t>Töömaa teenindamiseks vajalike käiguteede ja ruumide kaitse</t>
  </si>
  <si>
    <t>Põrandatalastiku kontroll ja korrastamine</t>
  </si>
  <si>
    <t>50 mm EPS 100 soojustus</t>
  </si>
  <si>
    <t>Ruumid 24, 25</t>
  </si>
  <si>
    <t>Armeeritud betoonplaat 80 mm põrandaküttekaabliga</t>
  </si>
  <si>
    <t>Põranda hüdroisolatsioon</t>
  </si>
  <si>
    <t>Põrandatasandus plaadi või PVC katte alla</t>
  </si>
  <si>
    <t>Ruum nr 24, 25, 26</t>
  </si>
  <si>
    <t>Uued metallkarkassil niiskuskindlast 2 x kipsplaadist kivivillast täitega vaheseinad</t>
  </si>
  <si>
    <t>Duširuumi hüdroisolatsioon</t>
  </si>
  <si>
    <t>puitseina puhul niiskuskindel kipsplaat</t>
  </si>
  <si>
    <t>Keraamiline glasuurplaat</t>
  </si>
  <si>
    <t>Helipidavus 53 dB</t>
  </si>
  <si>
    <t>Keraamilised plaadid pesuruumis ja WC-s</t>
  </si>
  <si>
    <t>Libisemiskindlus Klass B (DIN 51097) Tugevusklass Vähemalt PEI III,  Koos keraamilise piirdeliistuga</t>
  </si>
  <si>
    <t>Ripplae paigaldamine</t>
  </si>
  <si>
    <t>Tuletundlikkus min. B-s1,d0</t>
  </si>
  <si>
    <t>ATS ümberehitus</t>
  </si>
  <si>
    <t>Tualettide ja pesuruumi põrandaküte</t>
  </si>
  <si>
    <t>Koos tööprojekti koostamisega. Koridoris ja puhkeruumis peab vastama tuletundlikkuse klassile Dca-s2,d2</t>
  </si>
  <si>
    <t>Soojaveeboileri paigaldus</t>
  </si>
  <si>
    <t>Koos tööprojekti koostamisega, süvistatud paigaldus</t>
  </si>
  <si>
    <t>Tualettpoti paigaldus</t>
  </si>
  <si>
    <t>Keraamilise valamu paigaldus</t>
  </si>
  <si>
    <t>Liikumatu dušisein</t>
  </si>
  <si>
    <t>Näiteks Ravak Pivot PPS 90 cm</t>
  </si>
  <si>
    <t xml:space="preserve">Kaheosaline dušiuks </t>
  </si>
  <si>
    <t>Näiteks Ravak Pivot PDOP2 120 cm</t>
  </si>
  <si>
    <t xml:space="preserve">Dušialus </t>
  </si>
  <si>
    <t xml:space="preserve"> Näiteks Ravak Dušialus Gigant Pro Flat 90 x 120 cm</t>
  </si>
  <si>
    <t>Dušisegisti</t>
  </si>
  <si>
    <t>Valamusegisti käsidušiga</t>
  </si>
  <si>
    <t>Näiteks Ravak CLASSIC 800 koos valamukapiga</t>
  </si>
  <si>
    <t>Pesuruumi lae aurutõke</t>
  </si>
  <si>
    <t>Lagede krohviparandused</t>
  </si>
  <si>
    <t>Vahelae EI30 tagamiseks</t>
  </si>
  <si>
    <t>Kiirboiler 300l I korruse koristajaruumi seina taga</t>
  </si>
  <si>
    <t>Korstnalõõride puhastamine ja korrastamine väljatõmbeventilatsiooni rajamiseks</t>
  </si>
  <si>
    <t>Ventilatsioonilahendus</t>
  </si>
  <si>
    <t>Krohviparandused või krohvimine</t>
  </si>
  <si>
    <t>Tellija reserv</t>
  </si>
  <si>
    <t>%</t>
  </si>
  <si>
    <t>Maksumus koos reserviga</t>
  </si>
  <si>
    <t>Käibemaks</t>
  </si>
  <si>
    <t>KOKKU</t>
  </si>
  <si>
    <t>Koos tööjooniste koostamisega, koridori ripplae taastamisega</t>
  </si>
  <si>
    <t>Pesu- ja tualettruumi veevarustuse rajamine</t>
  </si>
  <si>
    <t>Pesu- ja tualettruumi kanalisatsiooni rajamine</t>
  </si>
  <si>
    <t>Termostaatsegisti survenupu, jäiga dušitoru ja käsidušiga</t>
  </si>
  <si>
    <t>Vaikselt sulguva potikaanega</t>
  </si>
  <si>
    <t>Koos tööprojekti koostamisega, vajadusel I korruse müraisolatsiooni ja  ripplae ehitusega</t>
  </si>
  <si>
    <t>Väljatõmbeventilaator</t>
  </si>
  <si>
    <t>õhuniiskuse anduriga ja käivitusviitega</t>
  </si>
  <si>
    <t>II korruse pesuruumi ja tualettruumide elektripaigaldis, s.h. (turva)valgustus</t>
  </si>
  <si>
    <t>Wc lisatarvikute (seebidosaator, kätekuivatuspaberihoidja, prügikast, wc paberihoidja, wc hari, nagi) paigaldus</t>
  </si>
  <si>
    <t>Peeglid koos paigaldusega</t>
  </si>
  <si>
    <t>Lisa</t>
  </si>
  <si>
    <t>Reserv ei kuulu Tellija (hankedokumentides Hankija) poolt Töövõtjale (hankedokumentides Pakkujale) tasumisele ning reservi kasutatakse üksnes juhul, kui ilmneb võrreldes seni tellitud teenustega selliste täiendavate teenuste tellimise vajadus, mida Tellija esialgsete teenuste tellimisel ette ei näinud. Reservi kasutamise üle otsustab Tellija Töövõtja ettepanekul.</t>
  </si>
  <si>
    <t>Pakkumuse koostamisel oleme arvesse võtnud kõik käesoleva hanke teostamiseks ja hankelepingu eesmärgi saavutamiseks vajalikud töövõtja tööd, teenused, tegevused ja toimingud, kaasa arvatud need, mis ei ole otseselt kirjeldatud hankedokumentides ja selle lisades, kuid mis on tavapäraselt vajalikud nõuetekohase tulemuse saavutamiseks arvestades lepingu eesmärki. Oleme üle kontrollinud töövõtu mahud ja teinud vajalikud parandused.</t>
  </si>
  <si>
    <t>Pakkuja:</t>
  </si>
  <si>
    <t>Torma teenuskeskuse hoone rekonstrueerimistööd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</si>
</sst>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86"/>
      <scheme val="minor"/>
    </font>
    <font>
      <b/>
      <sz val="8"/>
      <color indexed="8"/>
      <name val="Calibri"/>
      <family val="2"/>
      <charset val="186"/>
    </font>
    <font>
      <sz val="8"/>
      <color indexed="8"/>
      <name val="Calibri"/>
      <family val="2"/>
      <charset val="186"/>
    </font>
    <font>
      <i/>
      <sz val="8"/>
      <color indexed="8"/>
      <name val="Calibri"/>
      <family val="2"/>
      <charset val="186"/>
    </font>
    <font>
      <sz val="11"/>
      <color indexed="8"/>
      <name val="Calibri"/>
      <family val="2"/>
      <charset val="186"/>
    </font>
    <font>
      <b/>
      <sz val="11"/>
      <color theme="1"/>
      <name val="Calibri"/>
      <family val="2"/>
      <charset val="186"/>
      <scheme val="minor"/>
    </font>
    <font>
      <sz val="8"/>
      <color theme="1"/>
      <name val="Calibri"/>
      <family val="2"/>
      <charset val="186"/>
      <scheme val="minor"/>
    </font>
    <font>
      <sz val="8"/>
      <color indexed="8"/>
      <name val="Calibri"/>
      <family val="2"/>
      <charset val="186"/>
      <scheme val="minor"/>
    </font>
    <font>
      <b/>
      <sz val="8"/>
      <color indexed="8"/>
      <name val="Calibri"/>
      <family val="2"/>
      <charset val="186"/>
      <scheme val="minor"/>
    </font>
  </fonts>
  <fills count="6">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s>
  <cellStyleXfs count="1">
    <xf numFmtId="0" fontId="0" fillId="0" borderId="0"/>
  </cellStyleXfs>
  <cellXfs count="56">
    <xf numFmtId="0" fontId="0" fillId="0" borderId="0" xfId="0"/>
    <xf numFmtId="0" fontId="1" fillId="0" borderId="1" xfId="0" applyFont="1" applyFill="1" applyBorder="1" applyAlignment="1">
      <alignment wrapText="1"/>
    </xf>
    <xf numFmtId="0" fontId="1" fillId="0" borderId="2" xfId="0" applyFont="1" applyFill="1" applyBorder="1" applyAlignment="1">
      <alignment wrapText="1"/>
    </xf>
    <xf numFmtId="0" fontId="2" fillId="0" borderId="3" xfId="0" applyFont="1" applyFill="1" applyBorder="1" applyAlignment="1">
      <alignment wrapText="1"/>
    </xf>
    <xf numFmtId="0" fontId="2" fillId="0" borderId="4" xfId="0" applyFont="1" applyFill="1" applyBorder="1" applyAlignment="1">
      <alignment wrapText="1"/>
    </xf>
    <xf numFmtId="49" fontId="2" fillId="0" borderId="1" xfId="0" applyNumberFormat="1" applyFont="1" applyFill="1" applyBorder="1"/>
    <xf numFmtId="0" fontId="2" fillId="0" borderId="1" xfId="0" applyFont="1" applyFill="1" applyBorder="1" applyAlignment="1">
      <alignment wrapText="1"/>
    </xf>
    <xf numFmtId="49" fontId="2" fillId="0" borderId="5" xfId="0" applyNumberFormat="1" applyFont="1" applyFill="1" applyBorder="1"/>
    <xf numFmtId="0" fontId="2" fillId="0" borderId="5" xfId="0" applyFont="1" applyFill="1" applyBorder="1" applyAlignment="1">
      <alignment wrapText="1"/>
    </xf>
    <xf numFmtId="49" fontId="2" fillId="0" borderId="6" xfId="0" applyNumberFormat="1" applyFont="1" applyFill="1" applyBorder="1"/>
    <xf numFmtId="0" fontId="2" fillId="0" borderId="6" xfId="0" applyFont="1" applyFill="1" applyBorder="1" applyAlignment="1">
      <alignment wrapText="1"/>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1" fillId="0" borderId="4" xfId="0" applyNumberFormat="1" applyFont="1" applyFill="1" applyBorder="1"/>
    <xf numFmtId="0" fontId="1" fillId="0" borderId="4" xfId="0" applyFont="1" applyFill="1" applyBorder="1" applyAlignment="1">
      <alignment wrapText="1"/>
    </xf>
    <xf numFmtId="49" fontId="1" fillId="0" borderId="2" xfId="0" applyNumberFormat="1" applyFont="1" applyFill="1" applyBorder="1"/>
    <xf numFmtId="0" fontId="2" fillId="0" borderId="2" xfId="0" applyFont="1" applyFill="1" applyBorder="1" applyAlignment="1">
      <alignment wrapText="1"/>
    </xf>
    <xf numFmtId="0" fontId="2" fillId="0" borderId="7" xfId="0" applyFont="1" applyFill="1" applyBorder="1" applyAlignment="1">
      <alignment wrapText="1"/>
    </xf>
    <xf numFmtId="0" fontId="3" fillId="0" borderId="5" xfId="0" applyFont="1" applyFill="1" applyBorder="1" applyAlignment="1">
      <alignment wrapText="1"/>
    </xf>
    <xf numFmtId="0" fontId="3" fillId="0" borderId="6" xfId="0" applyFont="1" applyFill="1" applyBorder="1" applyAlignment="1">
      <alignment wrapText="1"/>
    </xf>
    <xf numFmtId="0" fontId="1" fillId="0" borderId="3" xfId="0" applyFont="1" applyFill="1" applyBorder="1" applyAlignment="1">
      <alignment wrapText="1"/>
    </xf>
    <xf numFmtId="0" fontId="3" fillId="0" borderId="4" xfId="0" applyFont="1" applyFill="1" applyBorder="1" applyAlignment="1">
      <alignment wrapText="1"/>
    </xf>
    <xf numFmtId="49" fontId="1" fillId="0" borderId="1" xfId="0" applyNumberFormat="1" applyFont="1" applyFill="1" applyBorder="1"/>
    <xf numFmtId="0" fontId="3" fillId="0" borderId="1" xfId="0" applyFont="1" applyFill="1" applyBorder="1" applyAlignment="1">
      <alignment wrapText="1"/>
    </xf>
    <xf numFmtId="49" fontId="1" fillId="0" borderId="6" xfId="0" applyNumberFormat="1" applyFont="1" applyFill="1" applyBorder="1"/>
    <xf numFmtId="0" fontId="1" fillId="0" borderId="6" xfId="0" applyFont="1" applyFill="1" applyBorder="1" applyAlignment="1">
      <alignment wrapText="1"/>
    </xf>
    <xf numFmtId="49" fontId="2" fillId="0" borderId="2" xfId="0" applyNumberFormat="1" applyFont="1" applyFill="1" applyBorder="1"/>
    <xf numFmtId="0" fontId="5" fillId="0" borderId="0" xfId="0" applyFont="1"/>
    <xf numFmtId="0" fontId="0" fillId="0" borderId="5" xfId="0" applyBorder="1"/>
    <xf numFmtId="0" fontId="0" fillId="0" borderId="6" xfId="0" applyBorder="1"/>
    <xf numFmtId="0" fontId="0" fillId="2" borderId="5" xfId="0" applyFill="1" applyBorder="1"/>
    <xf numFmtId="0" fontId="0" fillId="3" borderId="5" xfId="0" applyFill="1" applyBorder="1"/>
    <xf numFmtId="0" fontId="0" fillId="4" borderId="5" xfId="0" applyFill="1" applyBorder="1"/>
    <xf numFmtId="0" fontId="0" fillId="0" borderId="6" xfId="0" applyBorder="1" applyAlignment="1">
      <alignment wrapText="1"/>
    </xf>
    <xf numFmtId="0" fontId="0" fillId="0" borderId="5" xfId="0" applyFill="1" applyBorder="1"/>
    <xf numFmtId="0" fontId="0" fillId="0" borderId="0" xfId="0" applyAlignment="1">
      <alignment wrapText="1"/>
    </xf>
    <xf numFmtId="0" fontId="0" fillId="5" borderId="5" xfId="0" applyFill="1" applyBorder="1"/>
    <xf numFmtId="0" fontId="2" fillId="0" borderId="8" xfId="0" applyFont="1" applyFill="1" applyBorder="1" applyAlignment="1">
      <alignment horizontal="center" wrapText="1"/>
    </xf>
    <xf numFmtId="0" fontId="2" fillId="0" borderId="8" xfId="0" applyFont="1" applyFill="1" applyBorder="1" applyAlignment="1">
      <alignment horizontal="center" wrapText="1"/>
    </xf>
    <xf numFmtId="0" fontId="2" fillId="0" borderId="8" xfId="0" applyFont="1" applyFill="1" applyBorder="1" applyAlignment="1">
      <alignment horizontal="center" wrapText="1"/>
    </xf>
    <xf numFmtId="49" fontId="2" fillId="0" borderId="4" xfId="0" applyNumberFormat="1" applyFont="1" applyFill="1" applyBorder="1"/>
    <xf numFmtId="0" fontId="2" fillId="0" borderId="11" xfId="0" applyFont="1" applyFill="1" applyBorder="1" applyAlignment="1">
      <alignment wrapText="1"/>
    </xf>
    <xf numFmtId="0" fontId="6" fillId="0" borderId="0" xfId="0" applyFont="1"/>
    <xf numFmtId="0" fontId="2" fillId="0" borderId="12" xfId="0" applyFont="1" applyFill="1" applyBorder="1" applyAlignment="1">
      <alignment wrapText="1"/>
    </xf>
    <xf numFmtId="2" fontId="6" fillId="0" borderId="5" xfId="0" applyNumberFormat="1" applyFont="1" applyBorder="1"/>
    <xf numFmtId="0" fontId="2" fillId="0" borderId="13" xfId="0" applyFont="1" applyFill="1" applyBorder="1" applyAlignment="1">
      <alignment wrapText="1"/>
    </xf>
    <xf numFmtId="0" fontId="6" fillId="0" borderId="5" xfId="0" applyFont="1" applyBorder="1"/>
    <xf numFmtId="0" fontId="6" fillId="0" borderId="0" xfId="0" applyFont="1" applyAlignment="1">
      <alignment horizontal="right"/>
    </xf>
    <xf numFmtId="0" fontId="6" fillId="0" borderId="0" xfId="0" applyFont="1" applyFill="1" applyBorder="1" applyAlignment="1">
      <alignment horizontal="right"/>
    </xf>
    <xf numFmtId="0" fontId="2" fillId="0" borderId="8" xfId="0" applyFont="1" applyFill="1" applyBorder="1" applyAlignment="1">
      <alignment horizontal="center" wrapText="1"/>
    </xf>
    <xf numFmtId="0" fontId="2" fillId="0" borderId="9" xfId="0" applyFont="1" applyFill="1" applyBorder="1" applyAlignment="1">
      <alignment horizontal="center" wrapText="1"/>
    </xf>
    <xf numFmtId="0" fontId="0" fillId="0" borderId="10" xfId="0" applyBorder="1" applyAlignment="1">
      <alignment horizontal="center" vertical="center"/>
    </xf>
    <xf numFmtId="0" fontId="7" fillId="0" borderId="0" xfId="0" applyFont="1" applyAlignment="1">
      <alignment horizontal="left" vertical="top" wrapText="1"/>
    </xf>
    <xf numFmtId="0" fontId="6" fillId="0" borderId="0" xfId="0" applyFont="1" applyAlignment="1">
      <alignment wrapText="1"/>
    </xf>
    <xf numFmtId="0" fontId="8" fillId="0" borderId="0" xfId="0" applyFont="1" applyAlignment="1">
      <alignment wrapText="1"/>
    </xf>
  </cellXfs>
  <cellStyles count="1">
    <cellStyle name="Normaallaa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tabSelected="1" zoomScale="110" zoomScaleNormal="110" workbookViewId="0">
      <selection activeCell="M8" sqref="M8"/>
    </sheetView>
  </sheetViews>
  <sheetFormatPr defaultRowHeight="15" x14ac:dyDescent="0.25"/>
  <cols>
    <col min="1" max="1" width="3.7109375" customWidth="1"/>
    <col min="2" max="2" width="30.42578125" customWidth="1"/>
    <col min="7" max="7" width="25.42578125" customWidth="1"/>
  </cols>
  <sheetData>
    <row r="1" spans="1:7" x14ac:dyDescent="0.25">
      <c r="A1" t="s">
        <v>190</v>
      </c>
    </row>
    <row r="3" spans="1:7" x14ac:dyDescent="0.25">
      <c r="B3" s="28" t="s">
        <v>194</v>
      </c>
    </row>
    <row r="5" spans="1:7" ht="15.75" thickBot="1" x14ac:dyDescent="0.3">
      <c r="A5" s="52" t="s">
        <v>85</v>
      </c>
      <c r="B5" s="52"/>
      <c r="C5" s="52"/>
      <c r="D5" s="52"/>
      <c r="E5" s="52"/>
      <c r="F5" s="52"/>
      <c r="G5" s="52"/>
    </row>
    <row r="6" spans="1:7" ht="15.75" thickBot="1" x14ac:dyDescent="0.3">
      <c r="A6" s="11"/>
      <c r="B6" s="12" t="s">
        <v>0</v>
      </c>
      <c r="C6" s="12" t="s">
        <v>86</v>
      </c>
      <c r="D6" s="12" t="s">
        <v>87</v>
      </c>
      <c r="E6" s="12" t="s">
        <v>88</v>
      </c>
      <c r="F6" s="12" t="s">
        <v>89</v>
      </c>
      <c r="G6" s="13" t="s">
        <v>90</v>
      </c>
    </row>
    <row r="7" spans="1:7" ht="15.75" thickBot="1" x14ac:dyDescent="0.3">
      <c r="A7" s="14" t="s">
        <v>1</v>
      </c>
      <c r="B7" s="15" t="s">
        <v>2</v>
      </c>
      <c r="C7" s="4"/>
      <c r="D7" s="4"/>
      <c r="E7" s="4"/>
      <c r="F7" s="4"/>
      <c r="G7" s="8"/>
    </row>
    <row r="8" spans="1:7" ht="15.75" thickBot="1" x14ac:dyDescent="0.3">
      <c r="A8" s="16">
        <v>11</v>
      </c>
      <c r="B8" s="2" t="s">
        <v>3</v>
      </c>
      <c r="C8" s="17"/>
      <c r="D8" s="17"/>
      <c r="E8" s="17"/>
      <c r="F8" s="3"/>
      <c r="G8" s="18"/>
    </row>
    <row r="9" spans="1:7" ht="23.25" x14ac:dyDescent="0.25">
      <c r="A9" s="7" t="s">
        <v>4</v>
      </c>
      <c r="B9" s="8" t="s">
        <v>5</v>
      </c>
      <c r="C9" s="8"/>
      <c r="D9" s="8"/>
      <c r="E9" s="8"/>
      <c r="F9" s="8"/>
      <c r="G9" s="8" t="s">
        <v>6</v>
      </c>
    </row>
    <row r="10" spans="1:7" ht="23.25" x14ac:dyDescent="0.25">
      <c r="A10" s="7"/>
      <c r="B10" s="19" t="s">
        <v>134</v>
      </c>
      <c r="C10" s="8" t="s">
        <v>123</v>
      </c>
      <c r="D10" s="8">
        <v>1</v>
      </c>
      <c r="E10" s="8">
        <v>0</v>
      </c>
      <c r="F10" s="8">
        <f>D10*E10</f>
        <v>0</v>
      </c>
      <c r="G10" s="8"/>
    </row>
    <row r="11" spans="1:7" ht="57" x14ac:dyDescent="0.25">
      <c r="A11" s="7" t="s">
        <v>7</v>
      </c>
      <c r="B11" s="8" t="s">
        <v>8</v>
      </c>
      <c r="C11" s="8"/>
      <c r="D11" s="8"/>
      <c r="E11" s="8"/>
      <c r="F11" s="8"/>
      <c r="G11" s="8" t="s">
        <v>9</v>
      </c>
    </row>
    <row r="12" spans="1:7" x14ac:dyDescent="0.25">
      <c r="A12" s="7"/>
      <c r="B12" s="19" t="s">
        <v>121</v>
      </c>
      <c r="C12" s="8" t="s">
        <v>94</v>
      </c>
      <c r="D12" s="8">
        <v>1</v>
      </c>
      <c r="E12" s="8">
        <v>0</v>
      </c>
      <c r="F12" s="8">
        <f>D12*E12</f>
        <v>0</v>
      </c>
      <c r="G12" s="8"/>
    </row>
    <row r="13" spans="1:7" x14ac:dyDescent="0.25">
      <c r="A13" s="7"/>
      <c r="B13" s="19" t="s">
        <v>125</v>
      </c>
      <c r="C13" s="8" t="s">
        <v>126</v>
      </c>
      <c r="D13" s="8">
        <v>2</v>
      </c>
      <c r="E13" s="8">
        <v>0</v>
      </c>
      <c r="F13" s="8">
        <f t="shared" ref="F13:F19" si="0">D13*E13</f>
        <v>0</v>
      </c>
      <c r="G13" s="8"/>
    </row>
    <row r="14" spans="1:7" x14ac:dyDescent="0.25">
      <c r="A14" s="7"/>
      <c r="B14" s="19" t="s">
        <v>122</v>
      </c>
      <c r="C14" s="8" t="s">
        <v>94</v>
      </c>
      <c r="D14" s="8">
        <v>1.89</v>
      </c>
      <c r="E14" s="8">
        <v>0</v>
      </c>
      <c r="F14" s="8">
        <f t="shared" si="0"/>
        <v>0</v>
      </c>
      <c r="G14" s="8"/>
    </row>
    <row r="15" spans="1:7" x14ac:dyDescent="0.25">
      <c r="A15" s="7"/>
      <c r="B15" s="19" t="s">
        <v>127</v>
      </c>
      <c r="C15" s="8" t="s">
        <v>94</v>
      </c>
      <c r="D15" s="8">
        <v>11</v>
      </c>
      <c r="E15" s="8">
        <v>0</v>
      </c>
      <c r="F15" s="8">
        <f t="shared" si="0"/>
        <v>0</v>
      </c>
      <c r="G15" s="8"/>
    </row>
    <row r="16" spans="1:7" x14ac:dyDescent="0.25">
      <c r="A16" s="7"/>
      <c r="B16" s="19" t="s">
        <v>128</v>
      </c>
      <c r="C16" s="8" t="s">
        <v>94</v>
      </c>
      <c r="D16" s="8">
        <v>46</v>
      </c>
      <c r="E16" s="8">
        <v>0</v>
      </c>
      <c r="F16" s="8">
        <f t="shared" si="0"/>
        <v>0</v>
      </c>
      <c r="G16" s="8"/>
    </row>
    <row r="17" spans="1:7" x14ac:dyDescent="0.25">
      <c r="A17" s="7"/>
      <c r="B17" s="19" t="s">
        <v>130</v>
      </c>
      <c r="C17" s="8" t="s">
        <v>94</v>
      </c>
      <c r="D17" s="8">
        <v>11</v>
      </c>
      <c r="E17" s="8">
        <v>0</v>
      </c>
      <c r="F17" s="8">
        <f t="shared" si="0"/>
        <v>0</v>
      </c>
      <c r="G17" s="8"/>
    </row>
    <row r="18" spans="1:7" ht="23.25" x14ac:dyDescent="0.25">
      <c r="A18" s="7" t="s">
        <v>10</v>
      </c>
      <c r="B18" s="8" t="s">
        <v>11</v>
      </c>
      <c r="C18" s="8"/>
      <c r="D18" s="8"/>
      <c r="E18" s="8"/>
      <c r="F18" s="8"/>
      <c r="G18" s="8" t="s">
        <v>12</v>
      </c>
    </row>
    <row r="19" spans="1:7" x14ac:dyDescent="0.25">
      <c r="A19" s="9"/>
      <c r="B19" s="20" t="s">
        <v>124</v>
      </c>
      <c r="C19" s="10" t="s">
        <v>123</v>
      </c>
      <c r="D19" s="10">
        <v>1</v>
      </c>
      <c r="E19" s="10">
        <v>0</v>
      </c>
      <c r="F19" s="10">
        <f t="shared" si="0"/>
        <v>0</v>
      </c>
      <c r="G19" s="8"/>
    </row>
    <row r="20" spans="1:7" ht="15.75" thickBot="1" x14ac:dyDescent="0.3">
      <c r="A20" s="14">
        <v>3</v>
      </c>
      <c r="B20" s="15" t="s">
        <v>13</v>
      </c>
      <c r="C20" s="4"/>
      <c r="D20" s="4"/>
      <c r="E20" s="4"/>
      <c r="F20" s="4"/>
      <c r="G20" s="8"/>
    </row>
    <row r="21" spans="1:7" ht="15.75" thickBot="1" x14ac:dyDescent="0.3">
      <c r="A21" s="16">
        <v>33</v>
      </c>
      <c r="B21" s="2" t="s">
        <v>15</v>
      </c>
      <c r="C21" s="2"/>
      <c r="D21" s="2"/>
      <c r="E21" s="2"/>
      <c r="F21" s="21"/>
      <c r="G21" s="18" t="s">
        <v>16</v>
      </c>
    </row>
    <row r="22" spans="1:7" x14ac:dyDescent="0.25">
      <c r="A22" s="7" t="s">
        <v>17</v>
      </c>
      <c r="B22" s="8" t="s">
        <v>18</v>
      </c>
      <c r="C22" s="8"/>
      <c r="D22" s="8"/>
      <c r="E22" s="8"/>
      <c r="F22" s="8"/>
      <c r="G22" s="8"/>
    </row>
    <row r="23" spans="1:7" x14ac:dyDescent="0.25">
      <c r="A23" s="7"/>
      <c r="B23" s="19" t="s">
        <v>135</v>
      </c>
      <c r="C23" s="8" t="s">
        <v>94</v>
      </c>
      <c r="D23" s="8">
        <v>11</v>
      </c>
      <c r="E23" s="8">
        <v>0</v>
      </c>
      <c r="F23" s="8">
        <f t="shared" ref="F23" si="1">D23*E23</f>
        <v>0</v>
      </c>
      <c r="G23" s="8"/>
    </row>
    <row r="24" spans="1:7" ht="15.75" thickBot="1" x14ac:dyDescent="0.3">
      <c r="A24" s="14">
        <v>5</v>
      </c>
      <c r="B24" s="15" t="s">
        <v>19</v>
      </c>
      <c r="C24" s="4"/>
      <c r="D24" s="4"/>
      <c r="E24" s="4"/>
      <c r="F24" s="4"/>
      <c r="G24" s="8"/>
    </row>
    <row r="25" spans="1:7" ht="15.75" customHeight="1" thickBot="1" x14ac:dyDescent="0.3">
      <c r="A25" s="16">
        <v>51</v>
      </c>
      <c r="B25" s="2" t="s">
        <v>20</v>
      </c>
      <c r="C25" s="2"/>
      <c r="D25" s="2"/>
      <c r="E25" s="2"/>
      <c r="F25" s="21"/>
      <c r="G25" s="38" t="s">
        <v>21</v>
      </c>
    </row>
    <row r="26" spans="1:7" x14ac:dyDescent="0.25">
      <c r="A26" s="7" t="s">
        <v>22</v>
      </c>
      <c r="B26" s="8" t="s">
        <v>23</v>
      </c>
      <c r="C26" s="8"/>
      <c r="D26" s="8"/>
      <c r="E26" s="8"/>
      <c r="F26" s="8"/>
      <c r="G26" s="8"/>
    </row>
    <row r="27" spans="1:7" ht="24" thickBot="1" x14ac:dyDescent="0.3">
      <c r="A27" s="7"/>
      <c r="B27" s="19" t="s">
        <v>142</v>
      </c>
      <c r="C27" s="8" t="s">
        <v>94</v>
      </c>
      <c r="D27" s="8">
        <v>8.1999999999999993</v>
      </c>
      <c r="E27" s="8">
        <v>0</v>
      </c>
      <c r="F27" s="8">
        <f t="shared" ref="F27" si="2">D27*E27</f>
        <v>0</v>
      </c>
      <c r="G27" s="8" t="s">
        <v>146</v>
      </c>
    </row>
    <row r="28" spans="1:7" ht="24" thickBot="1" x14ac:dyDescent="0.3">
      <c r="A28" s="16">
        <v>52</v>
      </c>
      <c r="B28" s="2" t="s">
        <v>24</v>
      </c>
      <c r="C28" s="2"/>
      <c r="D28" s="2"/>
      <c r="E28" s="2"/>
      <c r="F28" s="21"/>
      <c r="G28" s="18" t="s">
        <v>25</v>
      </c>
    </row>
    <row r="29" spans="1:7" x14ac:dyDescent="0.25">
      <c r="A29" s="7" t="s">
        <v>26</v>
      </c>
      <c r="B29" s="8" t="s">
        <v>27</v>
      </c>
      <c r="C29" s="8"/>
      <c r="D29" s="8"/>
      <c r="E29" s="8"/>
      <c r="F29" s="8"/>
      <c r="G29" s="8"/>
    </row>
    <row r="30" spans="1:7" ht="34.5" x14ac:dyDescent="0.25">
      <c r="A30" s="7"/>
      <c r="B30" s="19" t="s">
        <v>131</v>
      </c>
      <c r="C30" s="8" t="s">
        <v>126</v>
      </c>
      <c r="D30" s="8">
        <v>1</v>
      </c>
      <c r="E30" s="8">
        <v>0</v>
      </c>
      <c r="F30" s="8">
        <f t="shared" ref="F30:F31" si="3">D30*E30</f>
        <v>0</v>
      </c>
      <c r="G30" s="8" t="s">
        <v>133</v>
      </c>
    </row>
    <row r="31" spans="1:7" ht="35.25" thickBot="1" x14ac:dyDescent="0.3">
      <c r="A31" s="7"/>
      <c r="B31" s="19" t="s">
        <v>132</v>
      </c>
      <c r="C31" s="8" t="s">
        <v>126</v>
      </c>
      <c r="D31" s="8">
        <v>2</v>
      </c>
      <c r="E31" s="8">
        <v>0</v>
      </c>
      <c r="F31" s="8">
        <f t="shared" si="3"/>
        <v>0</v>
      </c>
      <c r="G31" s="8" t="s">
        <v>133</v>
      </c>
    </row>
    <row r="32" spans="1:7" ht="15.75" customHeight="1" thickBot="1" x14ac:dyDescent="0.3">
      <c r="A32" s="16">
        <v>53</v>
      </c>
      <c r="B32" s="2" t="s">
        <v>28</v>
      </c>
      <c r="C32" s="2"/>
      <c r="D32" s="2"/>
      <c r="E32" s="2"/>
      <c r="F32" s="21"/>
      <c r="G32" s="40" t="s">
        <v>29</v>
      </c>
    </row>
    <row r="33" spans="1:7" x14ac:dyDescent="0.25">
      <c r="A33" s="7" t="s">
        <v>30</v>
      </c>
      <c r="B33" s="8" t="s">
        <v>31</v>
      </c>
      <c r="C33" s="8"/>
      <c r="D33" s="8"/>
      <c r="E33" s="8"/>
      <c r="F33" s="8"/>
      <c r="G33" s="8"/>
    </row>
    <row r="34" spans="1:7" ht="23.25" x14ac:dyDescent="0.25">
      <c r="A34" s="7"/>
      <c r="B34" s="19" t="s">
        <v>173</v>
      </c>
      <c r="C34" s="8" t="s">
        <v>94</v>
      </c>
      <c r="D34" s="8">
        <v>46</v>
      </c>
      <c r="E34" s="8">
        <v>0</v>
      </c>
      <c r="F34" s="8">
        <f t="shared" ref="F34" si="4">D34*E34</f>
        <v>0</v>
      </c>
      <c r="G34" s="8" t="s">
        <v>144</v>
      </c>
    </row>
    <row r="35" spans="1:7" x14ac:dyDescent="0.25">
      <c r="A35" s="7" t="s">
        <v>32</v>
      </c>
      <c r="B35" s="8" t="s">
        <v>33</v>
      </c>
      <c r="C35" s="8"/>
      <c r="D35" s="8"/>
      <c r="E35" s="8"/>
      <c r="F35" s="8"/>
      <c r="G35" s="8"/>
    </row>
    <row r="36" spans="1:7" x14ac:dyDescent="0.25">
      <c r="A36" s="7"/>
      <c r="B36" s="19" t="s">
        <v>145</v>
      </c>
      <c r="C36" s="8" t="s">
        <v>94</v>
      </c>
      <c r="D36" s="8">
        <v>62.4</v>
      </c>
      <c r="E36" s="8">
        <v>0</v>
      </c>
      <c r="F36" s="8">
        <f t="shared" ref="F36" si="5">D36*E36</f>
        <v>0</v>
      </c>
      <c r="G36" s="8"/>
    </row>
    <row r="37" spans="1:7" x14ac:dyDescent="0.25">
      <c r="A37" s="7" t="s">
        <v>34</v>
      </c>
      <c r="B37" s="8" t="s">
        <v>35</v>
      </c>
      <c r="C37" s="8"/>
      <c r="D37" s="8"/>
      <c r="E37" s="8"/>
      <c r="F37" s="8"/>
      <c r="G37" s="8"/>
    </row>
    <row r="38" spans="1:7" ht="15.75" thickBot="1" x14ac:dyDescent="0.3">
      <c r="A38" s="7"/>
      <c r="B38" s="19" t="s">
        <v>143</v>
      </c>
      <c r="C38" s="8" t="s">
        <v>94</v>
      </c>
      <c r="D38" s="8">
        <v>26.4</v>
      </c>
      <c r="E38" s="8">
        <v>0</v>
      </c>
      <c r="F38" s="8">
        <f t="shared" ref="F38" si="6">D38*E38</f>
        <v>0</v>
      </c>
      <c r="G38" s="8"/>
    </row>
    <row r="39" spans="1:7" ht="15.75" customHeight="1" thickBot="1" x14ac:dyDescent="0.3">
      <c r="A39" s="16">
        <v>54</v>
      </c>
      <c r="B39" s="2" t="s">
        <v>36</v>
      </c>
      <c r="C39" s="2"/>
      <c r="D39" s="2"/>
      <c r="E39" s="2"/>
      <c r="F39" s="21"/>
      <c r="G39" s="40" t="s">
        <v>37</v>
      </c>
    </row>
    <row r="40" spans="1:7" x14ac:dyDescent="0.25">
      <c r="A40" s="7" t="s">
        <v>38</v>
      </c>
      <c r="B40" s="8" t="s">
        <v>39</v>
      </c>
      <c r="C40" s="8"/>
      <c r="D40" s="8"/>
      <c r="E40" s="8"/>
      <c r="F40" s="8"/>
      <c r="G40" s="8"/>
    </row>
    <row r="41" spans="1:7" x14ac:dyDescent="0.25">
      <c r="A41" s="7"/>
      <c r="B41" s="19" t="s">
        <v>149</v>
      </c>
      <c r="C41" s="8" t="s">
        <v>94</v>
      </c>
      <c r="D41" s="8">
        <v>11</v>
      </c>
      <c r="E41" s="8">
        <v>0</v>
      </c>
      <c r="F41" s="8">
        <f t="shared" ref="F41" si="7">D41*E41</f>
        <v>0</v>
      </c>
      <c r="G41" s="8" t="s">
        <v>150</v>
      </c>
    </row>
    <row r="42" spans="1:7" x14ac:dyDescent="0.25">
      <c r="A42" s="7" t="s">
        <v>40</v>
      </c>
      <c r="B42" s="8" t="s">
        <v>41</v>
      </c>
      <c r="C42" s="8"/>
      <c r="D42" s="8"/>
      <c r="E42" s="8"/>
      <c r="F42" s="8"/>
      <c r="G42" s="8"/>
    </row>
    <row r="43" spans="1:7" x14ac:dyDescent="0.25">
      <c r="A43" s="7"/>
      <c r="B43" s="19" t="s">
        <v>168</v>
      </c>
      <c r="C43" s="8" t="s">
        <v>94</v>
      </c>
      <c r="D43" s="8">
        <v>11</v>
      </c>
      <c r="E43" s="8">
        <v>0</v>
      </c>
      <c r="F43" s="8">
        <f t="shared" ref="F43" si="8">D43*E43</f>
        <v>0</v>
      </c>
      <c r="G43" s="8" t="s">
        <v>169</v>
      </c>
    </row>
    <row r="44" spans="1:7" x14ac:dyDescent="0.25">
      <c r="A44" s="7" t="s">
        <v>42</v>
      </c>
      <c r="B44" s="8" t="s">
        <v>43</v>
      </c>
      <c r="C44" s="8"/>
      <c r="D44" s="8"/>
      <c r="E44" s="8"/>
      <c r="F44" s="8"/>
      <c r="G44" s="8"/>
    </row>
    <row r="45" spans="1:7" ht="15.75" thickBot="1" x14ac:dyDescent="0.3">
      <c r="A45" s="9"/>
      <c r="B45" s="20" t="s">
        <v>167</v>
      </c>
      <c r="C45" s="8" t="s">
        <v>94</v>
      </c>
      <c r="D45" s="10">
        <v>6.3</v>
      </c>
      <c r="E45" s="10">
        <v>0</v>
      </c>
      <c r="F45" s="10">
        <f t="shared" ref="F45" si="9">D45*E45</f>
        <v>0</v>
      </c>
      <c r="G45" s="8"/>
    </row>
    <row r="46" spans="1:7" ht="15.75" customHeight="1" thickBot="1" x14ac:dyDescent="0.3">
      <c r="A46" s="16">
        <v>56</v>
      </c>
      <c r="B46" s="2" t="s">
        <v>44</v>
      </c>
      <c r="C46" s="2"/>
      <c r="D46" s="2"/>
      <c r="E46" s="2"/>
      <c r="F46" s="21"/>
      <c r="G46" s="40" t="s">
        <v>45</v>
      </c>
    </row>
    <row r="47" spans="1:7" x14ac:dyDescent="0.25">
      <c r="A47" s="7" t="s">
        <v>46</v>
      </c>
      <c r="B47" s="8" t="s">
        <v>47</v>
      </c>
      <c r="C47" s="8"/>
      <c r="D47" s="8"/>
      <c r="E47" s="8"/>
      <c r="F47" s="8"/>
      <c r="G47" s="8"/>
    </row>
    <row r="48" spans="1:7" ht="23.25" x14ac:dyDescent="0.25">
      <c r="A48" s="7"/>
      <c r="B48" s="19" t="s">
        <v>138</v>
      </c>
      <c r="C48" s="8" t="s">
        <v>94</v>
      </c>
      <c r="D48" s="8">
        <v>11</v>
      </c>
      <c r="E48" s="8">
        <v>0</v>
      </c>
      <c r="F48" s="8">
        <f t="shared" ref="F48:F49" si="10">D48*E48</f>
        <v>0</v>
      </c>
      <c r="G48" s="8" t="s">
        <v>137</v>
      </c>
    </row>
    <row r="49" spans="1:7" x14ac:dyDescent="0.25">
      <c r="A49" s="7"/>
      <c r="B49" s="19" t="s">
        <v>140</v>
      </c>
      <c r="C49" s="8" t="s">
        <v>94</v>
      </c>
      <c r="D49" s="8">
        <v>2</v>
      </c>
      <c r="E49" s="8">
        <v>0</v>
      </c>
      <c r="F49" s="8">
        <f t="shared" si="10"/>
        <v>0</v>
      </c>
      <c r="G49" s="8"/>
    </row>
    <row r="50" spans="1:7" x14ac:dyDescent="0.25">
      <c r="A50" s="7" t="s">
        <v>48</v>
      </c>
      <c r="B50" s="8" t="s">
        <v>49</v>
      </c>
      <c r="C50" s="8"/>
      <c r="D50" s="8"/>
      <c r="E50" s="8"/>
      <c r="F50" s="8"/>
      <c r="G50" s="8"/>
    </row>
    <row r="51" spans="1:7" ht="34.5" x14ac:dyDescent="0.25">
      <c r="A51" s="7"/>
      <c r="B51" s="19" t="s">
        <v>147</v>
      </c>
      <c r="C51" s="8" t="s">
        <v>94</v>
      </c>
      <c r="D51" s="8">
        <v>11</v>
      </c>
      <c r="E51" s="8">
        <v>0</v>
      </c>
      <c r="F51" s="8">
        <f t="shared" ref="F51" si="11">D51*E51</f>
        <v>0</v>
      </c>
      <c r="G51" s="8" t="s">
        <v>148</v>
      </c>
    </row>
    <row r="52" spans="1:7" x14ac:dyDescent="0.25">
      <c r="A52" s="7" t="s">
        <v>50</v>
      </c>
      <c r="B52" s="8" t="s">
        <v>14</v>
      </c>
      <c r="C52" s="8"/>
      <c r="D52" s="8"/>
      <c r="E52" s="8"/>
      <c r="F52" s="8"/>
      <c r="G52" s="8"/>
    </row>
    <row r="53" spans="1:7" x14ac:dyDescent="0.25">
      <c r="A53" s="7"/>
      <c r="B53" s="19" t="s">
        <v>136</v>
      </c>
      <c r="C53" s="8" t="s">
        <v>94</v>
      </c>
      <c r="D53" s="8">
        <v>9</v>
      </c>
      <c r="E53" s="8">
        <v>0</v>
      </c>
      <c r="F53" s="8">
        <f>D53*E53</f>
        <v>0</v>
      </c>
      <c r="G53" s="8" t="s">
        <v>137</v>
      </c>
    </row>
    <row r="54" spans="1:7" x14ac:dyDescent="0.25">
      <c r="A54" s="7"/>
      <c r="B54" s="19" t="s">
        <v>139</v>
      </c>
      <c r="C54" s="8" t="s">
        <v>94</v>
      </c>
      <c r="D54" s="8">
        <v>11</v>
      </c>
      <c r="E54" s="8">
        <v>0</v>
      </c>
      <c r="F54" s="8">
        <f>D54*E54</f>
        <v>0</v>
      </c>
      <c r="G54" s="8" t="s">
        <v>141</v>
      </c>
    </row>
    <row r="55" spans="1:7" ht="15.75" thickBot="1" x14ac:dyDescent="0.3">
      <c r="A55" s="14">
        <v>6</v>
      </c>
      <c r="B55" s="15" t="s">
        <v>91</v>
      </c>
      <c r="C55" s="4"/>
      <c r="D55" s="4"/>
      <c r="E55" s="4"/>
      <c r="F55" s="4"/>
      <c r="G55" s="8"/>
    </row>
    <row r="56" spans="1:7" ht="15.75" thickBot="1" x14ac:dyDescent="0.3">
      <c r="A56" s="16">
        <v>68</v>
      </c>
      <c r="B56" s="2" t="s">
        <v>51</v>
      </c>
      <c r="C56" s="2"/>
      <c r="D56" s="2"/>
      <c r="E56" s="2"/>
      <c r="F56" s="21"/>
      <c r="G56" s="50" t="s">
        <v>52</v>
      </c>
    </row>
    <row r="57" spans="1:7" ht="34.5" x14ac:dyDescent="0.25">
      <c r="A57" s="23"/>
      <c r="B57" s="24" t="s">
        <v>171</v>
      </c>
      <c r="C57" s="1" t="s">
        <v>126</v>
      </c>
      <c r="D57" s="1">
        <v>1</v>
      </c>
      <c r="E57" s="1">
        <v>0</v>
      </c>
      <c r="F57" s="1">
        <f t="shared" ref="F57" si="12">D57*E57</f>
        <v>0</v>
      </c>
      <c r="G57" s="51"/>
    </row>
    <row r="58" spans="1:7" ht="15.75" thickBot="1" x14ac:dyDescent="0.3">
      <c r="A58" s="25">
        <v>7</v>
      </c>
      <c r="B58" s="26" t="s">
        <v>53</v>
      </c>
      <c r="C58" s="10"/>
      <c r="D58" s="10"/>
      <c r="E58" s="10"/>
      <c r="F58" s="10"/>
      <c r="G58" s="8" t="s">
        <v>54</v>
      </c>
    </row>
    <row r="59" spans="1:7" ht="24" thickBot="1" x14ac:dyDescent="0.3">
      <c r="A59" s="16">
        <v>71</v>
      </c>
      <c r="B59" s="2" t="s">
        <v>55</v>
      </c>
      <c r="C59" s="2"/>
      <c r="D59" s="2"/>
      <c r="E59" s="2"/>
      <c r="F59" s="21"/>
      <c r="G59" s="18" t="s">
        <v>56</v>
      </c>
    </row>
    <row r="60" spans="1:7" x14ac:dyDescent="0.25">
      <c r="A60" s="5" t="s">
        <v>57</v>
      </c>
      <c r="B60" s="6" t="s">
        <v>58</v>
      </c>
      <c r="C60" s="6"/>
      <c r="D60" s="6"/>
      <c r="E60" s="6"/>
      <c r="F60" s="6"/>
      <c r="G60" s="8"/>
    </row>
    <row r="61" spans="1:7" ht="23.25" x14ac:dyDescent="0.25">
      <c r="A61" s="7"/>
      <c r="B61" s="19" t="s">
        <v>180</v>
      </c>
      <c r="C61" s="8" t="s">
        <v>123</v>
      </c>
      <c r="D61" s="8">
        <v>1</v>
      </c>
      <c r="E61" s="8">
        <v>0</v>
      </c>
      <c r="F61" s="8">
        <f t="shared" ref="F61" si="13">D61*E61</f>
        <v>0</v>
      </c>
      <c r="G61" s="8" t="s">
        <v>155</v>
      </c>
    </row>
    <row r="62" spans="1:7" x14ac:dyDescent="0.25">
      <c r="A62" s="7" t="s">
        <v>59</v>
      </c>
      <c r="B62" s="8" t="s">
        <v>60</v>
      </c>
      <c r="C62" s="8"/>
      <c r="D62" s="8"/>
      <c r="E62" s="8"/>
      <c r="F62" s="8"/>
      <c r="G62" s="8"/>
    </row>
    <row r="63" spans="1:7" ht="45.75" x14ac:dyDescent="0.25">
      <c r="A63" s="7"/>
      <c r="B63" s="19" t="s">
        <v>181</v>
      </c>
      <c r="C63" s="8" t="s">
        <v>123</v>
      </c>
      <c r="D63" s="8">
        <v>1</v>
      </c>
      <c r="E63" s="8">
        <v>0</v>
      </c>
      <c r="F63" s="8">
        <f t="shared" ref="F63" si="14">D63*E63</f>
        <v>0</v>
      </c>
      <c r="G63" s="8" t="s">
        <v>184</v>
      </c>
    </row>
    <row r="64" spans="1:7" x14ac:dyDescent="0.25">
      <c r="A64" s="7" t="s">
        <v>61</v>
      </c>
      <c r="B64" s="8" t="s">
        <v>62</v>
      </c>
      <c r="C64" s="8"/>
      <c r="D64" s="8"/>
      <c r="E64" s="8"/>
      <c r="F64" s="8"/>
      <c r="G64" s="8"/>
    </row>
    <row r="65" spans="1:7" x14ac:dyDescent="0.25">
      <c r="A65" s="7"/>
      <c r="B65" s="19" t="s">
        <v>156</v>
      </c>
      <c r="C65" s="8" t="s">
        <v>126</v>
      </c>
      <c r="D65" s="8">
        <v>1</v>
      </c>
      <c r="E65" s="8">
        <v>0</v>
      </c>
      <c r="F65" s="8">
        <f t="shared" ref="F65:F74" si="15">D65*E65</f>
        <v>0</v>
      </c>
      <c r="G65" s="18" t="s">
        <v>183</v>
      </c>
    </row>
    <row r="66" spans="1:7" x14ac:dyDescent="0.25">
      <c r="A66" s="7"/>
      <c r="B66" s="19" t="s">
        <v>157</v>
      </c>
      <c r="C66" s="8" t="s">
        <v>126</v>
      </c>
      <c r="D66" s="8">
        <v>2</v>
      </c>
      <c r="E66" s="8">
        <v>0</v>
      </c>
      <c r="F66" s="8">
        <f t="shared" si="15"/>
        <v>0</v>
      </c>
      <c r="G66" s="18"/>
    </row>
    <row r="67" spans="1:7" ht="23.25" x14ac:dyDescent="0.25">
      <c r="A67" s="7"/>
      <c r="B67" s="19" t="s">
        <v>157</v>
      </c>
      <c r="C67" s="8" t="s">
        <v>126</v>
      </c>
      <c r="D67" s="8">
        <v>1</v>
      </c>
      <c r="E67" s="8">
        <v>0</v>
      </c>
      <c r="F67" s="8">
        <f t="shared" si="15"/>
        <v>0</v>
      </c>
      <c r="G67" s="18" t="s">
        <v>166</v>
      </c>
    </row>
    <row r="68" spans="1:7" ht="23.25" x14ac:dyDescent="0.25">
      <c r="A68" s="7"/>
      <c r="B68" s="19" t="s">
        <v>162</v>
      </c>
      <c r="C68" s="8" t="s">
        <v>126</v>
      </c>
      <c r="D68" s="8">
        <v>2</v>
      </c>
      <c r="E68" s="8">
        <v>0</v>
      </c>
      <c r="F68" s="8">
        <f t="shared" si="15"/>
        <v>0</v>
      </c>
      <c r="G68" s="18" t="s">
        <v>163</v>
      </c>
    </row>
    <row r="69" spans="1:7" x14ac:dyDescent="0.25">
      <c r="A69" s="7"/>
      <c r="B69" s="19" t="s">
        <v>158</v>
      </c>
      <c r="C69" s="8" t="s">
        <v>126</v>
      </c>
      <c r="D69" s="8">
        <v>1</v>
      </c>
      <c r="E69" s="8">
        <v>0</v>
      </c>
      <c r="F69" s="8">
        <f t="shared" si="15"/>
        <v>0</v>
      </c>
      <c r="G69" s="18" t="s">
        <v>159</v>
      </c>
    </row>
    <row r="70" spans="1:7" x14ac:dyDescent="0.25">
      <c r="A70" s="7"/>
      <c r="B70" s="19" t="s">
        <v>160</v>
      </c>
      <c r="C70" s="8" t="s">
        <v>126</v>
      </c>
      <c r="D70" s="8">
        <v>2</v>
      </c>
      <c r="E70" s="8">
        <v>0</v>
      </c>
      <c r="F70" s="8">
        <f t="shared" si="15"/>
        <v>0</v>
      </c>
      <c r="G70" s="18" t="s">
        <v>161</v>
      </c>
    </row>
    <row r="71" spans="1:7" ht="23.25" x14ac:dyDescent="0.25">
      <c r="A71" s="7"/>
      <c r="B71" s="19" t="s">
        <v>164</v>
      </c>
      <c r="C71" s="8" t="s">
        <v>126</v>
      </c>
      <c r="D71" s="8">
        <v>2</v>
      </c>
      <c r="E71" s="8">
        <v>0</v>
      </c>
      <c r="F71" s="8">
        <f t="shared" si="15"/>
        <v>0</v>
      </c>
      <c r="G71" s="18" t="s">
        <v>182</v>
      </c>
    </row>
    <row r="72" spans="1:7" x14ac:dyDescent="0.25">
      <c r="A72" s="7"/>
      <c r="B72" s="19" t="s">
        <v>165</v>
      </c>
      <c r="C72" s="8" t="s">
        <v>126</v>
      </c>
      <c r="D72" s="8">
        <v>3</v>
      </c>
      <c r="E72" s="8">
        <v>0</v>
      </c>
      <c r="F72" s="8">
        <f t="shared" si="15"/>
        <v>0</v>
      </c>
      <c r="G72" s="18"/>
    </row>
    <row r="73" spans="1:7" ht="34.5" x14ac:dyDescent="0.25">
      <c r="A73" s="7"/>
      <c r="B73" s="19" t="s">
        <v>188</v>
      </c>
      <c r="C73" s="8" t="s">
        <v>123</v>
      </c>
      <c r="D73" s="8">
        <v>3</v>
      </c>
      <c r="E73" s="8">
        <v>0</v>
      </c>
      <c r="F73" s="8">
        <f t="shared" si="15"/>
        <v>0</v>
      </c>
      <c r="G73" s="18"/>
    </row>
    <row r="74" spans="1:7" ht="15.75" thickBot="1" x14ac:dyDescent="0.3">
      <c r="A74" s="41"/>
      <c r="B74" s="22" t="s">
        <v>189</v>
      </c>
      <c r="C74" s="4" t="s">
        <v>126</v>
      </c>
      <c r="D74" s="4">
        <v>3</v>
      </c>
      <c r="E74" s="4">
        <v>0</v>
      </c>
      <c r="F74" s="42">
        <f t="shared" si="15"/>
        <v>0</v>
      </c>
      <c r="G74" s="8"/>
    </row>
    <row r="75" spans="1:7" ht="24" thickBot="1" x14ac:dyDescent="0.3">
      <c r="A75" s="16">
        <v>72</v>
      </c>
      <c r="B75" s="2" t="s">
        <v>63</v>
      </c>
      <c r="C75" s="2"/>
      <c r="D75" s="2"/>
      <c r="E75" s="2"/>
      <c r="F75" s="21"/>
      <c r="G75" s="18" t="s">
        <v>64</v>
      </c>
    </row>
    <row r="76" spans="1:7" x14ac:dyDescent="0.25">
      <c r="A76" s="7" t="s">
        <v>65</v>
      </c>
      <c r="B76" s="8" t="s">
        <v>66</v>
      </c>
      <c r="C76" s="8"/>
      <c r="D76" s="8"/>
      <c r="E76" s="8"/>
      <c r="F76" s="8"/>
      <c r="G76" s="8"/>
    </row>
    <row r="77" spans="1:7" ht="23.25" x14ac:dyDescent="0.25">
      <c r="A77" s="7"/>
      <c r="B77" s="19" t="s">
        <v>154</v>
      </c>
      <c r="C77" s="8" t="s">
        <v>126</v>
      </c>
      <c r="D77" s="8">
        <v>1</v>
      </c>
      <c r="E77" s="8">
        <v>0</v>
      </c>
      <c r="F77" s="8">
        <f t="shared" ref="F77" si="16">D77*E77</f>
        <v>0</v>
      </c>
      <c r="G77" s="8" t="s">
        <v>170</v>
      </c>
    </row>
    <row r="78" spans="1:7" x14ac:dyDescent="0.25">
      <c r="A78" s="7" t="s">
        <v>67</v>
      </c>
      <c r="B78" s="8" t="s">
        <v>68</v>
      </c>
      <c r="C78" s="8"/>
      <c r="D78" s="8"/>
      <c r="E78" s="8"/>
      <c r="F78" s="8"/>
      <c r="G78" s="8"/>
    </row>
    <row r="79" spans="1:7" ht="23.25" x14ac:dyDescent="0.25">
      <c r="A79" s="7"/>
      <c r="B79" s="19" t="s">
        <v>185</v>
      </c>
      <c r="C79" s="8" t="s">
        <v>126</v>
      </c>
      <c r="D79" s="8">
        <v>3</v>
      </c>
      <c r="E79" s="8">
        <v>0</v>
      </c>
      <c r="F79" s="8">
        <f t="shared" ref="F79:F81" si="17">D79*E79</f>
        <v>0</v>
      </c>
      <c r="G79" s="8" t="s">
        <v>186</v>
      </c>
    </row>
    <row r="80" spans="1:7" x14ac:dyDescent="0.25">
      <c r="A80" s="7" t="s">
        <v>69</v>
      </c>
      <c r="B80" s="8" t="s">
        <v>70</v>
      </c>
      <c r="C80" s="8"/>
      <c r="D80" s="8"/>
      <c r="E80" s="8"/>
      <c r="F80" s="8"/>
      <c r="G80" s="8"/>
    </row>
    <row r="81" spans="1:7" ht="24" thickBot="1" x14ac:dyDescent="0.3">
      <c r="A81" s="7"/>
      <c r="B81" s="19" t="s">
        <v>172</v>
      </c>
      <c r="C81" s="8" t="s">
        <v>123</v>
      </c>
      <c r="D81" s="8">
        <v>1</v>
      </c>
      <c r="E81" s="8">
        <v>0</v>
      </c>
      <c r="F81" s="8">
        <f t="shared" si="17"/>
        <v>0</v>
      </c>
      <c r="G81" s="8" t="s">
        <v>179</v>
      </c>
    </row>
    <row r="82" spans="1:7" ht="15.75" thickBot="1" x14ac:dyDescent="0.3">
      <c r="A82" s="16">
        <v>74</v>
      </c>
      <c r="B82" s="2" t="s">
        <v>71</v>
      </c>
      <c r="C82" s="2"/>
      <c r="D82" s="2"/>
      <c r="E82" s="2"/>
      <c r="F82" s="21"/>
      <c r="G82" s="18"/>
    </row>
    <row r="83" spans="1:7" x14ac:dyDescent="0.25">
      <c r="A83" s="5" t="s">
        <v>72</v>
      </c>
      <c r="B83" s="6" t="s">
        <v>92</v>
      </c>
      <c r="C83" s="6"/>
      <c r="D83" s="6"/>
      <c r="E83" s="6"/>
      <c r="F83" s="6"/>
      <c r="G83" s="8"/>
    </row>
    <row r="84" spans="1:7" ht="45.75" x14ac:dyDescent="0.25">
      <c r="A84" s="7"/>
      <c r="B84" s="19" t="s">
        <v>187</v>
      </c>
      <c r="C84" s="8" t="s">
        <v>123</v>
      </c>
      <c r="D84" s="8">
        <v>1</v>
      </c>
      <c r="E84" s="8">
        <v>0</v>
      </c>
      <c r="F84" s="8">
        <f t="shared" ref="F84" si="18">D84*E84</f>
        <v>0</v>
      </c>
      <c r="G84" s="8" t="s">
        <v>153</v>
      </c>
    </row>
    <row r="85" spans="1:7" ht="23.25" x14ac:dyDescent="0.25">
      <c r="A85" s="7" t="s">
        <v>73</v>
      </c>
      <c r="B85" s="8" t="s">
        <v>74</v>
      </c>
      <c r="C85" s="8"/>
      <c r="D85" s="8"/>
      <c r="E85" s="8"/>
      <c r="F85" s="8"/>
      <c r="G85" s="8" t="s">
        <v>75</v>
      </c>
    </row>
    <row r="86" spans="1:7" ht="15.75" thickBot="1" x14ac:dyDescent="0.3">
      <c r="A86" s="7"/>
      <c r="B86" s="19" t="s">
        <v>152</v>
      </c>
      <c r="C86" s="8" t="s">
        <v>94</v>
      </c>
      <c r="D86" s="8">
        <v>11</v>
      </c>
      <c r="E86" s="8">
        <v>0</v>
      </c>
      <c r="F86" s="8">
        <f t="shared" ref="F86" si="19">D86*E86</f>
        <v>0</v>
      </c>
      <c r="G86" s="8"/>
    </row>
    <row r="87" spans="1:7" ht="15.75" customHeight="1" thickBot="1" x14ac:dyDescent="0.3">
      <c r="A87" s="16">
        <v>75</v>
      </c>
      <c r="B87" s="2" t="s">
        <v>76</v>
      </c>
      <c r="C87" s="2"/>
      <c r="D87" s="2"/>
      <c r="E87" s="2"/>
      <c r="F87" s="21"/>
      <c r="G87" s="39" t="s">
        <v>77</v>
      </c>
    </row>
    <row r="88" spans="1:7" x14ac:dyDescent="0.25">
      <c r="A88" s="7" t="s">
        <v>78</v>
      </c>
      <c r="B88" s="8" t="s">
        <v>79</v>
      </c>
      <c r="C88" s="8"/>
      <c r="D88" s="8"/>
      <c r="E88" s="8"/>
      <c r="F88" s="8"/>
      <c r="G88" s="8"/>
    </row>
    <row r="89" spans="1:7" x14ac:dyDescent="0.25">
      <c r="A89" s="7"/>
      <c r="B89" s="19" t="s">
        <v>151</v>
      </c>
      <c r="C89" s="8" t="s">
        <v>123</v>
      </c>
      <c r="D89" s="8">
        <v>1</v>
      </c>
      <c r="E89" s="8">
        <v>0</v>
      </c>
      <c r="F89" s="8">
        <f t="shared" ref="F89" si="20">D89*E89</f>
        <v>0</v>
      </c>
      <c r="G89" s="8"/>
    </row>
    <row r="90" spans="1:7" ht="35.25" thickBot="1" x14ac:dyDescent="0.3">
      <c r="A90" s="14">
        <v>9</v>
      </c>
      <c r="B90" s="15" t="s">
        <v>80</v>
      </c>
      <c r="C90" s="4"/>
      <c r="D90" s="4"/>
      <c r="E90" s="4"/>
      <c r="F90" s="4"/>
      <c r="G90" s="8" t="s">
        <v>81</v>
      </c>
    </row>
    <row r="91" spans="1:7" ht="15.75" thickBot="1" x14ac:dyDescent="0.3">
      <c r="A91" s="16">
        <v>92</v>
      </c>
      <c r="B91" s="2" t="s">
        <v>82</v>
      </c>
      <c r="C91" s="2"/>
      <c r="D91" s="2"/>
      <c r="E91" s="2"/>
      <c r="F91" s="21"/>
      <c r="G91" s="18"/>
    </row>
    <row r="92" spans="1:7" ht="15.75" thickBot="1" x14ac:dyDescent="0.3">
      <c r="A92" s="9" t="s">
        <v>83</v>
      </c>
      <c r="B92" s="10" t="s">
        <v>84</v>
      </c>
      <c r="C92" s="10" t="s">
        <v>123</v>
      </c>
      <c r="D92" s="10">
        <v>1</v>
      </c>
      <c r="E92" s="10">
        <v>0</v>
      </c>
      <c r="F92" s="10">
        <f t="shared" ref="F92" si="21">D92*E92</f>
        <v>0</v>
      </c>
      <c r="G92" s="8"/>
    </row>
    <row r="93" spans="1:7" ht="15.75" thickBot="1" x14ac:dyDescent="0.3">
      <c r="A93" s="27"/>
      <c r="B93" s="17" t="s">
        <v>93</v>
      </c>
      <c r="C93" s="46"/>
      <c r="D93" s="46"/>
      <c r="E93" s="46"/>
      <c r="F93" s="44">
        <v>0</v>
      </c>
      <c r="G93" s="18"/>
    </row>
    <row r="94" spans="1:7" s="43" customFormat="1" ht="11.25" x14ac:dyDescent="0.2">
      <c r="B94" s="48" t="s">
        <v>174</v>
      </c>
      <c r="C94" s="47" t="s">
        <v>175</v>
      </c>
      <c r="D94" s="47"/>
      <c r="E94" s="47">
        <v>5</v>
      </c>
      <c r="F94" s="45">
        <f>F93*(E94/100)</f>
        <v>0</v>
      </c>
    </row>
    <row r="95" spans="1:7" s="43" customFormat="1" ht="11.25" x14ac:dyDescent="0.2">
      <c r="B95" s="48" t="s">
        <v>176</v>
      </c>
      <c r="C95" s="47"/>
      <c r="D95" s="47"/>
      <c r="E95" s="47"/>
      <c r="F95" s="45">
        <f>SUM(F93:F94)</f>
        <v>0</v>
      </c>
    </row>
    <row r="96" spans="1:7" s="43" customFormat="1" ht="11.25" x14ac:dyDescent="0.2">
      <c r="B96" s="48" t="s">
        <v>177</v>
      </c>
      <c r="C96" s="47" t="s">
        <v>175</v>
      </c>
      <c r="D96" s="47"/>
      <c r="E96" s="47">
        <v>20</v>
      </c>
      <c r="F96" s="45">
        <f>F95*(E96/100)</f>
        <v>0</v>
      </c>
    </row>
    <row r="97" spans="1:7" x14ac:dyDescent="0.25">
      <c r="B97" s="49" t="s">
        <v>178</v>
      </c>
      <c r="C97" s="29"/>
      <c r="D97" s="29"/>
      <c r="E97" s="29"/>
      <c r="F97" s="45">
        <f>SUM(F95:F96)</f>
        <v>0</v>
      </c>
    </row>
    <row r="99" spans="1:7" s="43" customFormat="1" ht="11.25" x14ac:dyDescent="0.2">
      <c r="A99" s="53" t="s">
        <v>191</v>
      </c>
      <c r="B99" s="54"/>
      <c r="C99" s="54"/>
      <c r="D99" s="54"/>
      <c r="E99" s="54"/>
      <c r="F99" s="54"/>
      <c r="G99" s="54"/>
    </row>
    <row r="100" spans="1:7" s="43" customFormat="1" ht="11.25" x14ac:dyDescent="0.2">
      <c r="A100" s="54"/>
      <c r="B100" s="54"/>
      <c r="C100" s="54"/>
      <c r="D100" s="54"/>
      <c r="E100" s="54"/>
      <c r="F100" s="54"/>
      <c r="G100" s="54"/>
    </row>
    <row r="101" spans="1:7" s="43" customFormat="1" ht="13.5" customHeight="1" x14ac:dyDescent="0.2">
      <c r="A101" s="54"/>
      <c r="B101" s="54"/>
      <c r="C101" s="54"/>
      <c r="D101" s="54"/>
      <c r="E101" s="54"/>
      <c r="F101" s="54"/>
      <c r="G101" s="54"/>
    </row>
    <row r="102" spans="1:7" s="43" customFormat="1" ht="15" customHeight="1" x14ac:dyDescent="0.2">
      <c r="A102" s="54"/>
      <c r="B102" s="54"/>
      <c r="C102" s="54"/>
      <c r="D102" s="54"/>
      <c r="E102" s="54"/>
      <c r="F102" s="54"/>
      <c r="G102" s="54"/>
    </row>
    <row r="103" spans="1:7" s="43" customFormat="1" ht="54.75" customHeight="1" x14ac:dyDescent="0.2">
      <c r="A103" s="55" t="s">
        <v>192</v>
      </c>
      <c r="B103" s="54"/>
      <c r="C103" s="54"/>
      <c r="D103" s="54"/>
      <c r="E103" s="54"/>
      <c r="F103" s="54"/>
      <c r="G103" s="54"/>
    </row>
    <row r="104" spans="1:7" s="43" customFormat="1" ht="11.25" x14ac:dyDescent="0.2"/>
    <row r="105" spans="1:7" s="43" customFormat="1" ht="11.25" x14ac:dyDescent="0.2">
      <c r="B105" s="43" t="s">
        <v>193</v>
      </c>
    </row>
  </sheetData>
  <mergeCells count="4">
    <mergeCell ref="G56:G57"/>
    <mergeCell ref="A5:G5"/>
    <mergeCell ref="A99:G102"/>
    <mergeCell ref="A103:G10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E20" sqref="E20"/>
    </sheetView>
  </sheetViews>
  <sheetFormatPr defaultRowHeight="15" x14ac:dyDescent="0.25"/>
  <cols>
    <col min="1" max="1" width="6.5703125" customWidth="1"/>
    <col min="2" max="2" width="32.5703125" customWidth="1"/>
  </cols>
  <sheetData>
    <row r="1" spans="1:11" x14ac:dyDescent="0.25">
      <c r="A1" s="28" t="s">
        <v>95</v>
      </c>
    </row>
    <row r="3" spans="1:11" ht="45" x14ac:dyDescent="0.25">
      <c r="A3" s="34" t="s">
        <v>96</v>
      </c>
      <c r="B3" s="30" t="s">
        <v>97</v>
      </c>
      <c r="C3" s="34" t="s">
        <v>112</v>
      </c>
      <c r="D3" s="30" t="s">
        <v>117</v>
      </c>
      <c r="E3" s="30" t="s">
        <v>116</v>
      </c>
      <c r="F3" s="30" t="s">
        <v>115</v>
      </c>
      <c r="G3" s="35" t="s">
        <v>129</v>
      </c>
      <c r="I3" t="s">
        <v>118</v>
      </c>
      <c r="J3" t="s">
        <v>119</v>
      </c>
      <c r="K3" s="36" t="s">
        <v>120</v>
      </c>
    </row>
    <row r="4" spans="1:11" x14ac:dyDescent="0.25">
      <c r="A4" s="29">
        <v>1</v>
      </c>
      <c r="B4" s="31" t="s">
        <v>98</v>
      </c>
      <c r="C4" s="29">
        <v>8</v>
      </c>
      <c r="D4" s="37"/>
      <c r="E4" s="37"/>
      <c r="F4" s="29"/>
      <c r="G4" s="29"/>
      <c r="H4" t="s">
        <v>113</v>
      </c>
    </row>
    <row r="5" spans="1:11" x14ac:dyDescent="0.25">
      <c r="A5" s="29">
        <v>2</v>
      </c>
      <c r="B5" s="31" t="s">
        <v>99</v>
      </c>
      <c r="C5" s="29">
        <v>14.9</v>
      </c>
      <c r="D5" s="29"/>
      <c r="E5" s="29">
        <v>63.7</v>
      </c>
      <c r="F5" s="29">
        <v>1.78</v>
      </c>
      <c r="G5" s="29">
        <v>11.23</v>
      </c>
      <c r="I5">
        <v>4.0999999999999996</v>
      </c>
      <c r="K5">
        <v>9.6999999999999993</v>
      </c>
    </row>
    <row r="6" spans="1:11" x14ac:dyDescent="0.25">
      <c r="A6" s="29">
        <v>3</v>
      </c>
      <c r="B6" s="31" t="s">
        <v>100</v>
      </c>
      <c r="C6" s="29">
        <v>5.0999999999999996</v>
      </c>
      <c r="D6" s="29"/>
      <c r="E6" s="29">
        <v>22.7</v>
      </c>
      <c r="F6" s="29"/>
      <c r="G6" s="29">
        <v>2.1</v>
      </c>
      <c r="I6">
        <v>1.89</v>
      </c>
    </row>
    <row r="7" spans="1:11" x14ac:dyDescent="0.25">
      <c r="A7" s="29">
        <v>4</v>
      </c>
      <c r="B7" s="31" t="s">
        <v>101</v>
      </c>
      <c r="C7" s="29">
        <v>3.9</v>
      </c>
      <c r="D7" s="29"/>
      <c r="E7" s="29">
        <v>19.7</v>
      </c>
      <c r="F7" s="29"/>
      <c r="G7" s="29">
        <v>1.68</v>
      </c>
    </row>
    <row r="8" spans="1:11" x14ac:dyDescent="0.25">
      <c r="A8" s="29">
        <v>5</v>
      </c>
      <c r="B8" s="31" t="s">
        <v>102</v>
      </c>
      <c r="C8" s="29">
        <v>16.100000000000001</v>
      </c>
      <c r="D8" s="29"/>
      <c r="E8" s="29">
        <v>38.200000000000003</v>
      </c>
      <c r="F8" s="29">
        <v>1.78</v>
      </c>
      <c r="G8" s="29">
        <v>3.78</v>
      </c>
    </row>
    <row r="9" spans="1:11" x14ac:dyDescent="0.25">
      <c r="A9" s="29">
        <v>6</v>
      </c>
      <c r="B9" s="31" t="s">
        <v>103</v>
      </c>
      <c r="C9" s="29">
        <v>2.2999999999999998</v>
      </c>
      <c r="D9" s="29"/>
      <c r="E9" s="29">
        <v>11.8</v>
      </c>
      <c r="F9" s="29"/>
      <c r="G9" s="29">
        <v>1.68</v>
      </c>
      <c r="I9">
        <v>2.2999999999999998</v>
      </c>
    </row>
    <row r="10" spans="1:11" x14ac:dyDescent="0.25">
      <c r="A10" s="29">
        <v>7</v>
      </c>
      <c r="B10" s="31" t="s">
        <v>98</v>
      </c>
      <c r="C10" s="29">
        <v>2.1</v>
      </c>
      <c r="D10" s="29"/>
      <c r="E10" s="29">
        <v>12.9</v>
      </c>
      <c r="F10" s="29"/>
      <c r="G10" s="29">
        <v>5.46</v>
      </c>
    </row>
    <row r="11" spans="1:11" x14ac:dyDescent="0.25">
      <c r="A11" s="29">
        <v>8</v>
      </c>
      <c r="B11" s="32" t="s">
        <v>104</v>
      </c>
      <c r="C11" s="29">
        <v>2.7</v>
      </c>
      <c r="D11" s="29"/>
      <c r="E11" s="29">
        <v>19.2</v>
      </c>
      <c r="F11" s="29"/>
      <c r="G11" s="29">
        <v>1.89</v>
      </c>
    </row>
    <row r="12" spans="1:11" x14ac:dyDescent="0.25">
      <c r="A12" s="29">
        <v>9</v>
      </c>
      <c r="B12" s="33" t="s">
        <v>105</v>
      </c>
      <c r="C12" s="29">
        <v>13.1</v>
      </c>
      <c r="D12" s="29"/>
      <c r="E12" s="29">
        <v>32.6</v>
      </c>
      <c r="F12" s="29">
        <v>1.78</v>
      </c>
      <c r="G12" s="29">
        <v>5.88</v>
      </c>
      <c r="I12">
        <v>4.0999999999999996</v>
      </c>
      <c r="J12">
        <v>7.8</v>
      </c>
      <c r="K12">
        <v>2.1</v>
      </c>
    </row>
    <row r="13" spans="1:11" x14ac:dyDescent="0.25">
      <c r="A13" s="29">
        <v>10</v>
      </c>
      <c r="B13" s="33" t="s">
        <v>105</v>
      </c>
      <c r="C13" s="29">
        <v>19.8</v>
      </c>
      <c r="D13" s="29"/>
      <c r="E13" s="29">
        <v>40.700000000000003</v>
      </c>
      <c r="F13" s="29">
        <v>3.56</v>
      </c>
      <c r="G13" s="29">
        <v>3.78</v>
      </c>
    </row>
    <row r="14" spans="1:11" x14ac:dyDescent="0.25">
      <c r="A14" s="29">
        <v>11</v>
      </c>
      <c r="B14" s="33" t="s">
        <v>105</v>
      </c>
      <c r="C14" s="29">
        <v>23.9</v>
      </c>
      <c r="D14" s="29"/>
      <c r="E14" s="29">
        <v>45.9</v>
      </c>
      <c r="F14" s="29">
        <v>3.56</v>
      </c>
      <c r="G14" s="29">
        <v>3.78</v>
      </c>
      <c r="J14">
        <v>12</v>
      </c>
    </row>
    <row r="15" spans="1:11" x14ac:dyDescent="0.25">
      <c r="A15" s="29">
        <v>12</v>
      </c>
      <c r="B15" s="33" t="s">
        <v>105</v>
      </c>
      <c r="C15" s="29">
        <v>19.7</v>
      </c>
      <c r="D15" s="29"/>
      <c r="E15" s="29">
        <v>39.700000000000003</v>
      </c>
      <c r="F15" s="29">
        <v>2.74</v>
      </c>
      <c r="G15" s="29">
        <v>5.67</v>
      </c>
    </row>
    <row r="16" spans="1:11" x14ac:dyDescent="0.25">
      <c r="A16" s="29">
        <v>13</v>
      </c>
      <c r="B16" s="33" t="s">
        <v>98</v>
      </c>
      <c r="C16" s="29">
        <v>3.1</v>
      </c>
      <c r="D16" s="29"/>
      <c r="E16" s="29">
        <v>10.3</v>
      </c>
      <c r="F16" s="29">
        <v>0.31</v>
      </c>
      <c r="G16" s="29">
        <v>5.25</v>
      </c>
    </row>
    <row r="17" spans="1:11" x14ac:dyDescent="0.25">
      <c r="A17" s="29">
        <v>14</v>
      </c>
      <c r="B17" s="33" t="s">
        <v>106</v>
      </c>
      <c r="C17" s="29">
        <v>1.9</v>
      </c>
      <c r="D17" s="29"/>
      <c r="E17" s="29">
        <v>9.6999999999999993</v>
      </c>
      <c r="F17" s="29">
        <v>0.78</v>
      </c>
      <c r="G17" s="29">
        <v>1.47</v>
      </c>
    </row>
    <row r="18" spans="1:11" x14ac:dyDescent="0.25">
      <c r="A18" s="29">
        <v>21</v>
      </c>
      <c r="B18" s="32" t="s">
        <v>104</v>
      </c>
      <c r="C18" s="29">
        <v>7</v>
      </c>
      <c r="D18" s="29"/>
      <c r="E18" s="29">
        <v>17.2</v>
      </c>
      <c r="F18" s="29">
        <v>1.78</v>
      </c>
      <c r="G18" s="29">
        <v>1.89</v>
      </c>
      <c r="H18" t="s">
        <v>114</v>
      </c>
    </row>
    <row r="19" spans="1:11" x14ac:dyDescent="0.25">
      <c r="A19" s="29">
        <v>22</v>
      </c>
      <c r="B19" s="32" t="s">
        <v>104</v>
      </c>
      <c r="C19" s="29">
        <v>6.8</v>
      </c>
      <c r="D19" s="29"/>
      <c r="E19" s="29">
        <v>28.1</v>
      </c>
      <c r="F19" s="29">
        <v>1.78</v>
      </c>
      <c r="G19" s="29">
        <v>3.99</v>
      </c>
    </row>
    <row r="20" spans="1:11" x14ac:dyDescent="0.25">
      <c r="A20" s="29">
        <v>23</v>
      </c>
      <c r="B20" s="32" t="s">
        <v>107</v>
      </c>
      <c r="C20" s="29">
        <v>15.8</v>
      </c>
      <c r="D20" s="29"/>
      <c r="E20" s="29">
        <v>58.7</v>
      </c>
      <c r="F20" s="29"/>
      <c r="G20" s="29">
        <v>19.739999999999998</v>
      </c>
      <c r="J20">
        <v>1.4</v>
      </c>
      <c r="K20">
        <v>7.14</v>
      </c>
    </row>
    <row r="21" spans="1:11" x14ac:dyDescent="0.25">
      <c r="A21" s="29">
        <v>24</v>
      </c>
      <c r="B21" s="32" t="s">
        <v>108</v>
      </c>
      <c r="C21" s="29">
        <v>6.3</v>
      </c>
      <c r="D21" s="29"/>
      <c r="E21" s="29">
        <v>26.4</v>
      </c>
      <c r="F21" s="29">
        <v>1.78</v>
      </c>
      <c r="G21" s="29">
        <v>1.68</v>
      </c>
      <c r="I21">
        <v>8.1999999999999993</v>
      </c>
    </row>
    <row r="22" spans="1:11" x14ac:dyDescent="0.25">
      <c r="A22" s="29">
        <v>25</v>
      </c>
      <c r="B22" s="32" t="s">
        <v>111</v>
      </c>
      <c r="C22" s="29">
        <v>2.7</v>
      </c>
      <c r="D22" s="29"/>
      <c r="E22" s="29">
        <v>20</v>
      </c>
      <c r="F22" s="29"/>
      <c r="G22" s="29">
        <v>1.47</v>
      </c>
    </row>
    <row r="23" spans="1:11" x14ac:dyDescent="0.25">
      <c r="A23" s="29">
        <v>26</v>
      </c>
      <c r="B23" s="32" t="s">
        <v>111</v>
      </c>
      <c r="C23" s="29">
        <v>2</v>
      </c>
      <c r="D23" s="29"/>
      <c r="E23" s="29">
        <v>16</v>
      </c>
      <c r="F23" s="29"/>
      <c r="G23" s="29">
        <v>1.47</v>
      </c>
    </row>
    <row r="24" spans="1:11" x14ac:dyDescent="0.25">
      <c r="A24" s="29">
        <v>27</v>
      </c>
      <c r="B24" s="32" t="s">
        <v>109</v>
      </c>
      <c r="C24" s="29">
        <v>13.2</v>
      </c>
      <c r="D24" s="29"/>
      <c r="E24" s="29">
        <v>36</v>
      </c>
      <c r="F24" s="29">
        <v>3.56</v>
      </c>
      <c r="G24" s="29">
        <v>1.89</v>
      </c>
    </row>
    <row r="25" spans="1:11" x14ac:dyDescent="0.25">
      <c r="A25" s="29">
        <v>28</v>
      </c>
      <c r="B25" s="32" t="s">
        <v>109</v>
      </c>
      <c r="C25" s="29">
        <v>14.1</v>
      </c>
      <c r="D25" s="29"/>
      <c r="E25" s="29">
        <v>51.1</v>
      </c>
      <c r="F25" s="29">
        <v>3.56</v>
      </c>
      <c r="G25" s="29">
        <v>5.67</v>
      </c>
      <c r="K25">
        <v>2.1</v>
      </c>
    </row>
    <row r="26" spans="1:11" x14ac:dyDescent="0.25">
      <c r="A26" s="29">
        <v>29</v>
      </c>
      <c r="B26" s="32" t="s">
        <v>110</v>
      </c>
      <c r="C26" s="29">
        <v>4.5999999999999996</v>
      </c>
      <c r="D26" s="29"/>
      <c r="E26" s="29">
        <v>23.4</v>
      </c>
      <c r="F26" s="29">
        <v>0.76</v>
      </c>
      <c r="G26" s="29">
        <v>1.68</v>
      </c>
    </row>
    <row r="27" spans="1:11" x14ac:dyDescent="0.25">
      <c r="A27" s="29">
        <v>30</v>
      </c>
      <c r="B27" s="32" t="s">
        <v>109</v>
      </c>
      <c r="C27" s="29">
        <v>21.1</v>
      </c>
      <c r="D27" s="29"/>
      <c r="E27" s="29">
        <v>46.4</v>
      </c>
      <c r="F27" s="29">
        <v>3.56</v>
      </c>
      <c r="G27" s="29">
        <v>1.89</v>
      </c>
    </row>
    <row r="28" spans="1:11" x14ac:dyDescent="0.25">
      <c r="A28" s="29">
        <v>31</v>
      </c>
      <c r="B28" s="32" t="s">
        <v>109</v>
      </c>
      <c r="C28" s="29">
        <v>13.2</v>
      </c>
      <c r="D28" s="29"/>
      <c r="E28" s="29">
        <v>38.700000000000003</v>
      </c>
      <c r="F28" s="29">
        <v>1.78</v>
      </c>
      <c r="G28" s="29">
        <v>1.89</v>
      </c>
      <c r="I28">
        <v>2</v>
      </c>
    </row>
    <row r="29" spans="1:11" x14ac:dyDescent="0.25">
      <c r="A29" s="29">
        <v>32</v>
      </c>
      <c r="B29" s="32" t="s">
        <v>109</v>
      </c>
      <c r="C29" s="29">
        <v>17.899999999999999</v>
      </c>
      <c r="D29" s="29"/>
      <c r="E29" s="29">
        <v>44.3</v>
      </c>
      <c r="F29" s="29">
        <v>1.78</v>
      </c>
      <c r="G29" s="29">
        <v>1.89</v>
      </c>
      <c r="I29">
        <v>13.2</v>
      </c>
    </row>
    <row r="30" spans="1:11" x14ac:dyDescent="0.25">
      <c r="A30" s="29">
        <v>33</v>
      </c>
      <c r="B30" s="32" t="s">
        <v>102</v>
      </c>
      <c r="C30" s="29">
        <v>11.8</v>
      </c>
      <c r="D30" s="29"/>
      <c r="E30" s="29">
        <v>35.200000000000003</v>
      </c>
      <c r="F30" s="29">
        <v>1.78</v>
      </c>
      <c r="G30" s="29">
        <v>3.78</v>
      </c>
    </row>
    <row r="31" spans="1:11" x14ac:dyDescent="0.25">
      <c r="I31">
        <f>SUM(I4:I30)</f>
        <v>35.789999999999992</v>
      </c>
      <c r="J31">
        <f>SUM(J4:J30)</f>
        <v>21.2</v>
      </c>
      <c r="K31">
        <f>SUM(K4:K30)</f>
        <v>21.04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2</vt:i4>
      </vt:variant>
    </vt:vector>
  </HeadingPairs>
  <TitlesOfParts>
    <vt:vector size="2" baseType="lpstr">
      <vt:lpstr>I etapp</vt:lpstr>
      <vt:lpstr>Pinnad</vt:lpstr>
    </vt:vector>
  </TitlesOfParts>
  <Company>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Kasutaja</dc:creator>
  <cp:lastModifiedBy>Janis Käär</cp:lastModifiedBy>
  <cp:lastPrinted>2008-05-23T07:11:45Z</cp:lastPrinted>
  <dcterms:created xsi:type="dcterms:W3CDTF">2008-04-11T06:54:54Z</dcterms:created>
  <dcterms:modified xsi:type="dcterms:W3CDTF">2020-11-18T07:33:32Z</dcterms:modified>
</cp:coreProperties>
</file>